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rika\Desktop\2026 MARIKA\6 2026 KLIMA\2026 1. ROZPOCZĘCIE PRZETARGU\FORMULARZE CENOWE - DRUKI OD 1.1. DO 1.5\"/>
    </mc:Choice>
  </mc:AlternateContent>
  <xr:revisionPtr revIDLastSave="0" documentId="13_ncr:1_{278DB44C-0825-4A2A-9938-64839FBDA69A}" xr6:coauthVersionLast="47" xr6:coauthVersionMax="47" xr10:uidLastSave="{00000000-0000-0000-0000-000000000000}"/>
  <bookViews>
    <workbookView xWindow="-120" yWindow="-120" windowWidth="26760" windowHeight="14520" xr2:uid="{7BA11356-8FD9-44FE-A56D-69759C6627E2}"/>
  </bookViews>
  <sheets>
    <sheet name="DRUK NR 1.3. ZADANIE 3 (A3)" sheetId="1" r:id="rId1"/>
  </sheets>
  <definedNames>
    <definedName name="_xlnm.Print_Area" localSheetId="0">'DRUK NR 1.3. ZADANIE 3 (A3)'!$A$1:$M$42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H10" i="1"/>
  <c r="K10" i="1"/>
  <c r="F14" i="1"/>
  <c r="H14" i="1"/>
  <c r="K14" i="1"/>
  <c r="F20" i="1"/>
  <c r="H20" i="1"/>
  <c r="K20" i="1"/>
  <c r="F26" i="1"/>
  <c r="F28" i="1" s="1"/>
  <c r="H26" i="1"/>
  <c r="K26" i="1"/>
  <c r="K28" i="1" s="1"/>
  <c r="H28" i="1"/>
</calcChain>
</file>

<file path=xl/sharedStrings.xml><?xml version="1.0" encoding="utf-8"?>
<sst xmlns="http://schemas.openxmlformats.org/spreadsheetml/2006/main" count="157" uniqueCount="56">
  <si>
    <t>data, podpis (y) osób reprezentujących Wykonawcę</t>
  </si>
  <si>
    <t>……………………………………………………………………………………………</t>
  </si>
  <si>
    <t xml:space="preserve">Sumę z wiersza RAZEM CENA BRUTTO (z podatkiem Vat) DLA ZADANIA NR 3 - OSIEDLA REJONOWE należy przepisać do druku OFERTY CENOWEJ w pozycji "cena oferty ostateczna i niezmienna (z podatkiem VAT) na DRUKU NR 1" </t>
  </si>
  <si>
    <t xml:space="preserve">UWAGA </t>
  </si>
  <si>
    <t>Dojazd serwisu: …............................................</t>
  </si>
  <si>
    <t>5.</t>
  </si>
  <si>
    <t>Zysk (%): ….....................................................</t>
  </si>
  <si>
    <t>4.</t>
  </si>
  <si>
    <t>Koszty zakupu  (%): ….......................................</t>
  </si>
  <si>
    <t>3.</t>
  </si>
  <si>
    <t xml:space="preserve">Koszty ogólne (%): ….......................................... </t>
  </si>
  <si>
    <t>2.</t>
  </si>
  <si>
    <t>Roboczogodzina (r-g): …....................................</t>
  </si>
  <si>
    <t xml:space="preserve">1. </t>
  </si>
  <si>
    <t>SKŁADNIKI KALKULACYJNE do wykonania robót awaryjnych / napraw :</t>
  </si>
  <si>
    <t xml:space="preserve">….............. zł </t>
  </si>
  <si>
    <t>RAZEM CENA BRUTTO (z podatkiem VAT) 
DLA ZADANIA NR 3 - OSIEDLA REJONOWE</t>
  </si>
  <si>
    <t>RAZEM</t>
  </si>
  <si>
    <t>RXC20B</t>
  </si>
  <si>
    <t>K2.2 – Jednostka zewnętrzna typ RXC20B</t>
  </si>
  <si>
    <t>Jednostka zewnętrzna-lokalizacja na dachu budynku</t>
  </si>
  <si>
    <t>RXC35B</t>
  </si>
  <si>
    <t>K1.2 – Jednostka zewnętrzna typ RXC35B</t>
  </si>
  <si>
    <t xml:space="preserve">Pompka skroplin </t>
  </si>
  <si>
    <t>FTXC20B</t>
  </si>
  <si>
    <t>K2.1 – Jednostka wewnętrzna typ FTXC20B</t>
  </si>
  <si>
    <t xml:space="preserve">Klimatyzator ścienny-biuro </t>
  </si>
  <si>
    <t>FTXC35B</t>
  </si>
  <si>
    <t>K1.1 – Jednostka wewnętrzna typ FTXC35B</t>
  </si>
  <si>
    <t>Klimatyzator ścienny-sala konferencyjna</t>
  </si>
  <si>
    <t>3.4. UL. DWORCOWA 1, JANIKOWO</t>
  </si>
  <si>
    <t>K1.2 – Jednostka zewnętrzna typ RXC20B</t>
  </si>
  <si>
    <t>K1.1 – Jednostka wewnętrzna typ FTXC20B</t>
  </si>
  <si>
    <t>3.3. UL. MOGILEŃSKA 21A, PAKOŚĆ</t>
  </si>
  <si>
    <t xml:space="preserve"> RXC25B</t>
  </si>
  <si>
    <t>K1.2 – Jednostka zewnętrzna typ RXC25B</t>
  </si>
  <si>
    <t>FTXC25B</t>
  </si>
  <si>
    <t>K1.1 – Jednostka wewnętrzna typ FTXC25B</t>
  </si>
  <si>
    <t>3.2. UL. 700-LECIA 18, GNIEWKOWO</t>
  </si>
  <si>
    <t>3.1. UL. KUJAWSKA 8-12, KRUSZWICA</t>
  </si>
  <si>
    <t>ZADANIE NR 3 - OSIEDLA REJONOWE - A3</t>
  </si>
  <si>
    <t xml:space="preserve">CENA BRUTTO
 (z podatkiem VAT) usług serwisowych w 2027r.
 [kol. 10 x kol. 11] </t>
  </si>
  <si>
    <t>Ilość przeglądów w 2027r.</t>
  </si>
  <si>
    <t>cena jednostkowa usługi za przegląd w 2027r. brutto
(z podatkiem VAT)</t>
  </si>
  <si>
    <t xml:space="preserve">CENA BRUTTO
 (z podatkiem VAT) usług serwisowych w 2026r.
 [kol. 7 x kol. 8] </t>
  </si>
  <si>
    <t>Ilość przeglądów w 2026r.</t>
  </si>
  <si>
    <t>cena jednostkowa usługi za przegląd w 2026r. brutto
(z podatkiem VAT)</t>
  </si>
  <si>
    <t>Ilość [kpl.]</t>
  </si>
  <si>
    <t>Odprowadz. skroplin</t>
  </si>
  <si>
    <t>PODUCENT:DAIKIN
Typ urządzenia</t>
  </si>
  <si>
    <t>Oznaczenie</t>
  </si>
  <si>
    <t>Lokalizacja</t>
  </si>
  <si>
    <t>Lp.</t>
  </si>
  <si>
    <r>
      <rPr>
        <b/>
        <sz val="11"/>
        <color rgb="FF000000"/>
        <rFont val="Calibri"/>
        <family val="2"/>
        <charset val="238"/>
      </rPr>
      <t xml:space="preserve">RAZEM CENA BRUTTO </t>
    </r>
    <r>
      <rPr>
        <b/>
        <sz val="10"/>
        <color indexed="8"/>
        <rFont val="Calibri"/>
        <family val="2"/>
        <charset val="238"/>
      </rPr>
      <t xml:space="preserve">
 (z podatkiem VAT) </t>
    </r>
    <r>
      <rPr>
        <b/>
        <sz val="11"/>
        <color rgb="FF000000"/>
        <rFont val="Calibri"/>
        <family val="2"/>
        <charset val="238"/>
      </rPr>
      <t>obejmująca lata 2026/2027</t>
    </r>
    <r>
      <rPr>
        <b/>
        <sz val="11"/>
        <color indexed="8"/>
        <rFont val="Calibri"/>
        <family val="2"/>
        <charset val="238"/>
      </rPr>
      <t xml:space="preserve">
[kol. 9 + kol. 12]</t>
    </r>
  </si>
  <si>
    <t>FORMULARZ CENOWY do wykazu urządzeń klimatyzacyjnych zamontowanych w pomieszczeniach biurowych administracji osiedlowych Kujawskiej Spółdzielni Mieszkaniowej w Inowrocławiu i Rejonie</t>
  </si>
  <si>
    <t>DRUK NR 1.3. FORMULARZ CENOWY do OFERTY CENOWEJ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</si>
</sst>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9.5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49" fontId="5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9" fontId="10" fillId="0" borderId="0" xfId="0" applyNumberFormat="1" applyFont="1"/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12" fillId="2" borderId="12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3" borderId="19" xfId="0" applyFont="1" applyFill="1" applyBorder="1" applyAlignment="1">
      <alignment vertical="center"/>
    </xf>
    <xf numFmtId="0" fontId="11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wrapText="1"/>
    </xf>
    <xf numFmtId="0" fontId="12" fillId="3" borderId="2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4" fillId="2" borderId="0" xfId="0" applyFont="1" applyFill="1" applyAlignment="1">
      <alignment horizontal="left"/>
    </xf>
    <xf numFmtId="0" fontId="14" fillId="3" borderId="19" xfId="0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4" borderId="19" xfId="0" applyFill="1" applyBorder="1" applyAlignment="1">
      <alignment horizontal="left" vertical="center"/>
    </xf>
    <xf numFmtId="0" fontId="1" fillId="2" borderId="0" xfId="0" applyFont="1" applyFill="1"/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" fillId="5" borderId="0" xfId="0" applyFont="1" applyFill="1"/>
    <xf numFmtId="0" fontId="0" fillId="5" borderId="0" xfId="0" applyFill="1"/>
    <xf numFmtId="0" fontId="1" fillId="3" borderId="19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wrapText="1"/>
    </xf>
    <xf numFmtId="0" fontId="2" fillId="3" borderId="0" xfId="0" applyFont="1" applyFill="1"/>
    <xf numFmtId="0" fontId="0" fillId="3" borderId="0" xfId="0" applyFill="1"/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6" fillId="5" borderId="23" xfId="0" applyFont="1" applyFill="1" applyBorder="1" applyAlignment="1">
      <alignment horizontal="center" vertical="center" wrapText="1"/>
    </xf>
    <xf numFmtId="0" fontId="16" fillId="5" borderId="26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left" vertical="center"/>
    </xf>
    <xf numFmtId="0" fontId="15" fillId="4" borderId="15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5" borderId="5" xfId="0" applyFont="1" applyFill="1" applyBorder="1" applyAlignment="1">
      <alignment horizontal="right" vertical="center"/>
    </xf>
    <xf numFmtId="0" fontId="13" fillId="5" borderId="5" xfId="0" applyFont="1" applyFill="1" applyBorder="1" applyAlignment="1">
      <alignment horizontal="center" vertical="center" wrapText="1"/>
    </xf>
    <xf numFmtId="0" fontId="13" fillId="5" borderId="2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3" fillId="3" borderId="5" xfId="0" applyFont="1" applyFill="1" applyBorder="1" applyAlignment="1">
      <alignment horizontal="right" vertical="center" wrapText="1"/>
    </xf>
    <xf numFmtId="0" fontId="9" fillId="0" borderId="8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6C1B4-8A53-4EE3-A275-5A41EB08D680}">
  <sheetPr>
    <pageSetUpPr fitToPage="1"/>
  </sheetPr>
  <dimension ref="A1:IV43"/>
  <sheetViews>
    <sheetView tabSelected="1" view="pageBreakPreview" zoomScaleNormal="130" zoomScaleSheetLayoutView="100" workbookViewId="0">
      <selection activeCell="A15" sqref="A15:F15"/>
    </sheetView>
  </sheetViews>
  <sheetFormatPr defaultRowHeight="15" x14ac:dyDescent="0.25"/>
  <cols>
    <col min="1" max="1" width="3.85546875" style="1" customWidth="1"/>
    <col min="2" max="2" width="46.140625" customWidth="1"/>
    <col min="3" max="3" width="42.140625" customWidth="1"/>
    <col min="4" max="4" width="21.85546875" customWidth="1"/>
    <col min="5" max="5" width="16.7109375" customWidth="1"/>
    <col min="6" max="6" width="7.7109375" customWidth="1"/>
    <col min="7" max="7" width="18.85546875" customWidth="1"/>
    <col min="8" max="8" width="15.85546875" customWidth="1"/>
    <col min="9" max="10" width="19.42578125" customWidth="1"/>
    <col min="11" max="11" width="16.28515625" customWidth="1"/>
    <col min="12" max="12" width="22" customWidth="1"/>
    <col min="13" max="13" width="18.5703125" style="61" customWidth="1"/>
  </cols>
  <sheetData>
    <row r="1" spans="1:13" s="56" customFormat="1" ht="18.75" customHeight="1" x14ac:dyDescent="0.25">
      <c r="A1" s="93" t="s">
        <v>55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s="56" customFormat="1" ht="34.5" customHeight="1" thickBot="1" x14ac:dyDescent="0.3">
      <c r="A2" s="94" t="s">
        <v>54</v>
      </c>
      <c r="B2" s="94"/>
      <c r="C2" s="94"/>
      <c r="D2" s="94"/>
      <c r="E2" s="94"/>
      <c r="F2" s="94"/>
      <c r="G2" s="95"/>
      <c r="H2" s="95"/>
      <c r="I2" s="95"/>
      <c r="J2" s="95"/>
      <c r="K2" s="95"/>
      <c r="L2" s="95"/>
      <c r="M2" s="95"/>
    </row>
    <row r="3" spans="1:13" s="56" customFormat="1" ht="34.5" customHeight="1" thickBot="1" x14ac:dyDescent="0.3">
      <c r="A3" s="66" t="s">
        <v>52</v>
      </c>
      <c r="B3" s="78" t="s">
        <v>51</v>
      </c>
      <c r="C3" s="78" t="s">
        <v>50</v>
      </c>
      <c r="D3" s="78" t="s">
        <v>49</v>
      </c>
      <c r="E3" s="78" t="s">
        <v>48</v>
      </c>
      <c r="F3" s="76" t="s">
        <v>47</v>
      </c>
      <c r="G3" s="71">
        <v>2026</v>
      </c>
      <c r="H3" s="72"/>
      <c r="I3" s="73"/>
      <c r="J3" s="71">
        <v>2027</v>
      </c>
      <c r="K3" s="72"/>
      <c r="L3" s="73"/>
      <c r="M3" s="74" t="s">
        <v>53</v>
      </c>
    </row>
    <row r="4" spans="1:13" s="55" customFormat="1" ht="92.25" customHeight="1" x14ac:dyDescent="0.25">
      <c r="A4" s="67"/>
      <c r="B4" s="79"/>
      <c r="C4" s="79"/>
      <c r="D4" s="79"/>
      <c r="E4" s="79"/>
      <c r="F4" s="77"/>
      <c r="G4" s="64" t="s">
        <v>46</v>
      </c>
      <c r="H4" s="63" t="s">
        <v>45</v>
      </c>
      <c r="I4" s="62" t="s">
        <v>44</v>
      </c>
      <c r="J4" s="64" t="s">
        <v>43</v>
      </c>
      <c r="K4" s="63" t="s">
        <v>42</v>
      </c>
      <c r="L4" s="62" t="s">
        <v>41</v>
      </c>
      <c r="M4" s="75"/>
    </row>
    <row r="5" spans="1:13" s="48" customFormat="1" x14ac:dyDescent="0.25">
      <c r="A5" s="54">
        <v>1</v>
      </c>
      <c r="B5" s="32">
        <v>2</v>
      </c>
      <c r="C5" s="32">
        <v>3</v>
      </c>
      <c r="D5" s="32">
        <v>4</v>
      </c>
      <c r="E5" s="32">
        <v>5</v>
      </c>
      <c r="F5" s="53">
        <v>6</v>
      </c>
      <c r="G5" s="51">
        <v>7</v>
      </c>
      <c r="H5" s="32">
        <v>8</v>
      </c>
      <c r="I5" s="52">
        <v>9</v>
      </c>
      <c r="J5" s="51">
        <v>10</v>
      </c>
      <c r="K5" s="50">
        <v>11</v>
      </c>
      <c r="L5" s="49">
        <v>12</v>
      </c>
      <c r="M5" s="57">
        <v>13</v>
      </c>
    </row>
    <row r="6" spans="1:13" s="46" customFormat="1" ht="24.95" customHeight="1" x14ac:dyDescent="0.25">
      <c r="A6" s="88" t="s">
        <v>40</v>
      </c>
      <c r="B6" s="88"/>
      <c r="C6" s="88"/>
      <c r="D6" s="88"/>
      <c r="E6" s="88"/>
      <c r="F6" s="89"/>
      <c r="G6" s="82"/>
      <c r="H6" s="83"/>
      <c r="I6" s="84"/>
      <c r="J6" s="82"/>
      <c r="K6" s="83"/>
      <c r="L6" s="84"/>
      <c r="M6" s="47"/>
    </row>
    <row r="7" spans="1:13" s="44" customFormat="1" ht="35.1" customHeight="1" x14ac:dyDescent="0.25">
      <c r="A7" s="90" t="s">
        <v>39</v>
      </c>
      <c r="B7" s="90"/>
      <c r="C7" s="90"/>
      <c r="D7" s="90"/>
      <c r="E7" s="90"/>
      <c r="F7" s="91"/>
      <c r="G7" s="85"/>
      <c r="H7" s="86"/>
      <c r="I7" s="87"/>
      <c r="J7" s="85"/>
      <c r="K7" s="86"/>
      <c r="L7" s="87"/>
      <c r="M7" s="45"/>
    </row>
    <row r="8" spans="1:13" s="14" customFormat="1" ht="24.95" customHeight="1" x14ac:dyDescent="0.25">
      <c r="A8" s="38">
        <v>1</v>
      </c>
      <c r="B8" s="65" t="s">
        <v>26</v>
      </c>
      <c r="C8" s="37" t="s">
        <v>37</v>
      </c>
      <c r="D8" s="43" t="s">
        <v>36</v>
      </c>
      <c r="E8" s="38" t="s">
        <v>23</v>
      </c>
      <c r="F8" s="34">
        <v>1</v>
      </c>
      <c r="G8" s="33" t="s">
        <v>15</v>
      </c>
      <c r="H8" s="32">
        <v>2</v>
      </c>
      <c r="I8" s="31" t="s">
        <v>15</v>
      </c>
      <c r="J8" s="33" t="s">
        <v>15</v>
      </c>
      <c r="K8" s="32">
        <v>2</v>
      </c>
      <c r="L8" s="31" t="s">
        <v>15</v>
      </c>
      <c r="M8" s="58" t="s">
        <v>15</v>
      </c>
    </row>
    <row r="9" spans="1:13" s="14" customFormat="1" ht="24.95" customHeight="1" x14ac:dyDescent="0.25">
      <c r="A9" s="38">
        <v>2</v>
      </c>
      <c r="B9" s="65" t="s">
        <v>20</v>
      </c>
      <c r="C9" s="37" t="s">
        <v>35</v>
      </c>
      <c r="D9" s="38" t="s">
        <v>34</v>
      </c>
      <c r="E9" s="35"/>
      <c r="F9" s="34">
        <v>1</v>
      </c>
      <c r="G9" s="33" t="s">
        <v>15</v>
      </c>
      <c r="H9" s="32">
        <v>2</v>
      </c>
      <c r="I9" s="31" t="s">
        <v>15</v>
      </c>
      <c r="J9" s="33" t="s">
        <v>15</v>
      </c>
      <c r="K9" s="32">
        <v>2</v>
      </c>
      <c r="L9" s="31" t="s">
        <v>15</v>
      </c>
      <c r="M9" s="58" t="s">
        <v>15</v>
      </c>
    </row>
    <row r="10" spans="1:13" s="25" customFormat="1" ht="30" customHeight="1" x14ac:dyDescent="0.25">
      <c r="A10" s="98" t="s">
        <v>17</v>
      </c>
      <c r="B10" s="98"/>
      <c r="C10" s="98"/>
      <c r="D10" s="98"/>
      <c r="E10" s="98"/>
      <c r="F10" s="30">
        <f>SUM(F8:F9)</f>
        <v>2</v>
      </c>
      <c r="G10" s="42"/>
      <c r="H10" s="40">
        <f>SUM(H8:H9)</f>
        <v>4</v>
      </c>
      <c r="I10" s="41" t="s">
        <v>15</v>
      </c>
      <c r="J10" s="42"/>
      <c r="K10" s="40">
        <f>SUM(K8:K9)</f>
        <v>4</v>
      </c>
      <c r="L10" s="41" t="s">
        <v>15</v>
      </c>
      <c r="M10" s="41" t="s">
        <v>15</v>
      </c>
    </row>
    <row r="11" spans="1:13" s="25" customFormat="1" ht="30" customHeight="1" x14ac:dyDescent="0.25">
      <c r="A11" s="90" t="s">
        <v>38</v>
      </c>
      <c r="B11" s="90"/>
      <c r="C11" s="90"/>
      <c r="D11" s="90"/>
      <c r="E11" s="90"/>
      <c r="F11" s="91"/>
      <c r="G11" s="85"/>
      <c r="H11" s="86"/>
      <c r="I11" s="87"/>
      <c r="J11" s="85"/>
      <c r="K11" s="86"/>
      <c r="L11" s="87"/>
      <c r="M11" s="39"/>
    </row>
    <row r="12" spans="1:13" s="14" customFormat="1" ht="24.95" customHeight="1" x14ac:dyDescent="0.25">
      <c r="A12" s="38">
        <v>3</v>
      </c>
      <c r="B12" s="65" t="s">
        <v>26</v>
      </c>
      <c r="C12" s="37" t="s">
        <v>37</v>
      </c>
      <c r="D12" s="43" t="s">
        <v>36</v>
      </c>
      <c r="E12" s="38" t="s">
        <v>23</v>
      </c>
      <c r="F12" s="34">
        <v>1</v>
      </c>
      <c r="G12" s="33" t="s">
        <v>15</v>
      </c>
      <c r="H12" s="32">
        <v>2</v>
      </c>
      <c r="I12" s="31" t="s">
        <v>15</v>
      </c>
      <c r="J12" s="33" t="s">
        <v>15</v>
      </c>
      <c r="K12" s="37">
        <v>2</v>
      </c>
      <c r="L12" s="31" t="s">
        <v>15</v>
      </c>
      <c r="M12" s="58" t="s">
        <v>15</v>
      </c>
    </row>
    <row r="13" spans="1:13" s="14" customFormat="1" ht="24.95" customHeight="1" x14ac:dyDescent="0.25">
      <c r="A13" s="38">
        <v>4</v>
      </c>
      <c r="B13" s="65" t="s">
        <v>20</v>
      </c>
      <c r="C13" s="37" t="s">
        <v>35</v>
      </c>
      <c r="D13" s="38" t="s">
        <v>34</v>
      </c>
      <c r="E13" s="35"/>
      <c r="F13" s="34">
        <v>1</v>
      </c>
      <c r="G13" s="33" t="s">
        <v>15</v>
      </c>
      <c r="H13" s="32">
        <v>2</v>
      </c>
      <c r="I13" s="31" t="s">
        <v>15</v>
      </c>
      <c r="J13" s="33" t="s">
        <v>15</v>
      </c>
      <c r="K13" s="37">
        <v>2</v>
      </c>
      <c r="L13" s="31" t="s">
        <v>15</v>
      </c>
      <c r="M13" s="58" t="s">
        <v>15</v>
      </c>
    </row>
    <row r="14" spans="1:13" s="25" customFormat="1" ht="30" customHeight="1" x14ac:dyDescent="0.25">
      <c r="A14" s="98" t="s">
        <v>17</v>
      </c>
      <c r="B14" s="98"/>
      <c r="C14" s="98"/>
      <c r="D14" s="98"/>
      <c r="E14" s="98"/>
      <c r="F14" s="30">
        <f>SUM(F12:F13)</f>
        <v>2</v>
      </c>
      <c r="G14" s="42"/>
      <c r="H14" s="40">
        <f>SUM(H12:H13)</f>
        <v>4</v>
      </c>
      <c r="I14" s="41" t="s">
        <v>15</v>
      </c>
      <c r="J14" s="42"/>
      <c r="K14" s="40">
        <f>SUM(K12:K13)</f>
        <v>4</v>
      </c>
      <c r="L14" s="41" t="s">
        <v>15</v>
      </c>
      <c r="M14" s="41" t="s">
        <v>15</v>
      </c>
    </row>
    <row r="15" spans="1:13" s="25" customFormat="1" ht="30" customHeight="1" x14ac:dyDescent="0.25">
      <c r="A15" s="90" t="s">
        <v>33</v>
      </c>
      <c r="B15" s="90"/>
      <c r="C15" s="90"/>
      <c r="D15" s="90"/>
      <c r="E15" s="90"/>
      <c r="F15" s="91"/>
      <c r="G15" s="85"/>
      <c r="H15" s="86"/>
      <c r="I15" s="87"/>
      <c r="J15" s="85"/>
      <c r="K15" s="86"/>
      <c r="L15" s="87"/>
      <c r="M15" s="39"/>
    </row>
    <row r="16" spans="1:13" s="14" customFormat="1" ht="24.95" customHeight="1" x14ac:dyDescent="0.25">
      <c r="A16" s="38">
        <v>5</v>
      </c>
      <c r="B16" s="65" t="s">
        <v>26</v>
      </c>
      <c r="C16" s="37" t="s">
        <v>32</v>
      </c>
      <c r="D16" s="36" t="s">
        <v>24</v>
      </c>
      <c r="E16" s="38" t="s">
        <v>23</v>
      </c>
      <c r="F16" s="34">
        <v>1</v>
      </c>
      <c r="G16" s="33" t="s">
        <v>15</v>
      </c>
      <c r="H16" s="32">
        <v>2</v>
      </c>
      <c r="I16" s="31" t="s">
        <v>15</v>
      </c>
      <c r="J16" s="33" t="s">
        <v>15</v>
      </c>
      <c r="K16" s="32">
        <v>2</v>
      </c>
      <c r="L16" s="31" t="s">
        <v>15</v>
      </c>
      <c r="M16" s="58" t="s">
        <v>15</v>
      </c>
    </row>
    <row r="17" spans="1:256" s="14" customFormat="1" ht="24.95" customHeight="1" x14ac:dyDescent="0.25">
      <c r="A17" s="38">
        <v>6</v>
      </c>
      <c r="B17" s="65" t="s">
        <v>26</v>
      </c>
      <c r="C17" s="37" t="s">
        <v>25</v>
      </c>
      <c r="D17" s="36" t="s">
        <v>24</v>
      </c>
      <c r="E17" s="38" t="s">
        <v>23</v>
      </c>
      <c r="F17" s="34">
        <v>1</v>
      </c>
      <c r="G17" s="33" t="s">
        <v>15</v>
      </c>
      <c r="H17" s="32">
        <v>2</v>
      </c>
      <c r="I17" s="31" t="s">
        <v>15</v>
      </c>
      <c r="J17" s="33" t="s">
        <v>15</v>
      </c>
      <c r="K17" s="32">
        <v>2</v>
      </c>
      <c r="L17" s="31" t="s">
        <v>15</v>
      </c>
      <c r="M17" s="58" t="s">
        <v>15</v>
      </c>
    </row>
    <row r="18" spans="1:256" s="14" customFormat="1" ht="24.95" customHeight="1" x14ac:dyDescent="0.25">
      <c r="A18" s="38">
        <v>7</v>
      </c>
      <c r="B18" s="65" t="s">
        <v>20</v>
      </c>
      <c r="C18" s="37" t="s">
        <v>31</v>
      </c>
      <c r="D18" s="36" t="s">
        <v>18</v>
      </c>
      <c r="E18" s="35"/>
      <c r="F18" s="34">
        <v>1</v>
      </c>
      <c r="G18" s="33" t="s">
        <v>15</v>
      </c>
      <c r="H18" s="32">
        <v>2</v>
      </c>
      <c r="I18" s="31" t="s">
        <v>15</v>
      </c>
      <c r="J18" s="33" t="s">
        <v>15</v>
      </c>
      <c r="K18" s="32">
        <v>2</v>
      </c>
      <c r="L18" s="31" t="s">
        <v>15</v>
      </c>
      <c r="M18" s="58" t="s">
        <v>15</v>
      </c>
    </row>
    <row r="19" spans="1:256" s="14" customFormat="1" ht="24.95" customHeight="1" x14ac:dyDescent="0.25">
      <c r="A19" s="38">
        <v>8</v>
      </c>
      <c r="B19" s="65" t="s">
        <v>20</v>
      </c>
      <c r="C19" s="37" t="s">
        <v>19</v>
      </c>
      <c r="D19" s="36" t="s">
        <v>18</v>
      </c>
      <c r="E19" s="35"/>
      <c r="F19" s="34">
        <v>1</v>
      </c>
      <c r="G19" s="33" t="s">
        <v>15</v>
      </c>
      <c r="H19" s="32">
        <v>2</v>
      </c>
      <c r="I19" s="31" t="s">
        <v>15</v>
      </c>
      <c r="J19" s="33" t="s">
        <v>15</v>
      </c>
      <c r="K19" s="32">
        <v>2</v>
      </c>
      <c r="L19" s="31" t="s">
        <v>15</v>
      </c>
      <c r="M19" s="58" t="s">
        <v>15</v>
      </c>
    </row>
    <row r="20" spans="1:256" s="25" customFormat="1" ht="30" customHeight="1" x14ac:dyDescent="0.25">
      <c r="A20" s="98" t="s">
        <v>17</v>
      </c>
      <c r="B20" s="98"/>
      <c r="C20" s="98"/>
      <c r="D20" s="98"/>
      <c r="E20" s="98"/>
      <c r="F20" s="30">
        <f>SUM(F16:F19)</f>
        <v>4</v>
      </c>
      <c r="G20" s="42"/>
      <c r="H20" s="40">
        <f>SUM(H16:H19)</f>
        <v>8</v>
      </c>
      <c r="I20" s="41" t="s">
        <v>15</v>
      </c>
      <c r="J20" s="42"/>
      <c r="K20" s="40">
        <f>SUM(K16:K19)</f>
        <v>8</v>
      </c>
      <c r="L20" s="41" t="s">
        <v>15</v>
      </c>
      <c r="M20" s="41" t="s">
        <v>15</v>
      </c>
    </row>
    <row r="21" spans="1:256" s="25" customFormat="1" ht="30" customHeight="1" x14ac:dyDescent="0.25">
      <c r="A21" s="90" t="s">
        <v>30</v>
      </c>
      <c r="B21" s="90"/>
      <c r="C21" s="90"/>
      <c r="D21" s="90"/>
      <c r="E21" s="90"/>
      <c r="F21" s="91"/>
      <c r="G21" s="85"/>
      <c r="H21" s="86"/>
      <c r="I21" s="87"/>
      <c r="J21" s="85"/>
      <c r="K21" s="86"/>
      <c r="L21" s="87"/>
      <c r="M21" s="39"/>
    </row>
    <row r="22" spans="1:256" s="14" customFormat="1" ht="24.95" customHeight="1" x14ac:dyDescent="0.25">
      <c r="A22" s="38">
        <v>9</v>
      </c>
      <c r="B22" s="65" t="s">
        <v>29</v>
      </c>
      <c r="C22" s="37" t="s">
        <v>28</v>
      </c>
      <c r="D22" s="36" t="s">
        <v>27</v>
      </c>
      <c r="E22" s="38" t="s">
        <v>23</v>
      </c>
      <c r="F22" s="34">
        <v>1</v>
      </c>
      <c r="G22" s="33" t="s">
        <v>15</v>
      </c>
      <c r="H22" s="32">
        <v>2</v>
      </c>
      <c r="I22" s="31" t="s">
        <v>15</v>
      </c>
      <c r="J22" s="33" t="s">
        <v>15</v>
      </c>
      <c r="K22" s="32">
        <v>2</v>
      </c>
      <c r="L22" s="31" t="s">
        <v>15</v>
      </c>
      <c r="M22" s="58" t="s">
        <v>15</v>
      </c>
    </row>
    <row r="23" spans="1:256" s="14" customFormat="1" ht="24.95" customHeight="1" x14ac:dyDescent="0.25">
      <c r="A23" s="38">
        <v>10</v>
      </c>
      <c r="B23" s="65" t="s">
        <v>26</v>
      </c>
      <c r="C23" s="37" t="s">
        <v>25</v>
      </c>
      <c r="D23" s="36" t="s">
        <v>24</v>
      </c>
      <c r="E23" s="38" t="s">
        <v>23</v>
      </c>
      <c r="F23" s="34">
        <v>1</v>
      </c>
      <c r="G23" s="33" t="s">
        <v>15</v>
      </c>
      <c r="H23" s="32">
        <v>2</v>
      </c>
      <c r="I23" s="31" t="s">
        <v>15</v>
      </c>
      <c r="J23" s="33" t="s">
        <v>15</v>
      </c>
      <c r="K23" s="32">
        <v>2</v>
      </c>
      <c r="L23" s="31" t="s">
        <v>15</v>
      </c>
      <c r="M23" s="58" t="s">
        <v>15</v>
      </c>
    </row>
    <row r="24" spans="1:256" s="14" customFormat="1" ht="24.95" customHeight="1" x14ac:dyDescent="0.25">
      <c r="A24" s="38">
        <v>11</v>
      </c>
      <c r="B24" s="65" t="s">
        <v>20</v>
      </c>
      <c r="C24" s="37" t="s">
        <v>22</v>
      </c>
      <c r="D24" s="36" t="s">
        <v>21</v>
      </c>
      <c r="E24" s="35"/>
      <c r="F24" s="34">
        <v>1</v>
      </c>
      <c r="G24" s="33" t="s">
        <v>15</v>
      </c>
      <c r="H24" s="32">
        <v>2</v>
      </c>
      <c r="I24" s="31" t="s">
        <v>15</v>
      </c>
      <c r="J24" s="33" t="s">
        <v>15</v>
      </c>
      <c r="K24" s="32">
        <v>2</v>
      </c>
      <c r="L24" s="31" t="s">
        <v>15</v>
      </c>
      <c r="M24" s="58" t="s">
        <v>15</v>
      </c>
    </row>
    <row r="25" spans="1:256" s="14" customFormat="1" ht="24.95" customHeight="1" x14ac:dyDescent="0.25">
      <c r="A25" s="38">
        <v>12</v>
      </c>
      <c r="B25" s="65" t="s">
        <v>20</v>
      </c>
      <c r="C25" s="37" t="s">
        <v>19</v>
      </c>
      <c r="D25" s="36" t="s">
        <v>18</v>
      </c>
      <c r="E25" s="35"/>
      <c r="F25" s="34">
        <v>1</v>
      </c>
      <c r="G25" s="33" t="s">
        <v>15</v>
      </c>
      <c r="H25" s="32">
        <v>2</v>
      </c>
      <c r="I25" s="31" t="s">
        <v>15</v>
      </c>
      <c r="J25" s="33" t="s">
        <v>15</v>
      </c>
      <c r="K25" s="32">
        <v>2</v>
      </c>
      <c r="L25" s="31" t="s">
        <v>15</v>
      </c>
      <c r="M25" s="58" t="s">
        <v>15</v>
      </c>
    </row>
    <row r="26" spans="1:256" s="25" customFormat="1" ht="30" customHeight="1" thickBot="1" x14ac:dyDescent="0.3">
      <c r="A26" s="98" t="s">
        <v>17</v>
      </c>
      <c r="B26" s="98"/>
      <c r="C26" s="98"/>
      <c r="D26" s="98"/>
      <c r="E26" s="98"/>
      <c r="F26" s="30">
        <f>SUM(F22:F25)</f>
        <v>4</v>
      </c>
      <c r="G26" s="29"/>
      <c r="H26" s="28">
        <f>SUM(H22:H25)</f>
        <v>8</v>
      </c>
      <c r="I26" s="27" t="s">
        <v>15</v>
      </c>
      <c r="J26" s="29"/>
      <c r="K26" s="28">
        <f>SUM(K22:K25)</f>
        <v>8</v>
      </c>
      <c r="L26" s="27" t="s">
        <v>15</v>
      </c>
      <c r="M26" s="26" t="s">
        <v>15</v>
      </c>
    </row>
    <row r="27" spans="1:256" s="25" customFormat="1" ht="10.5" customHeight="1" thickBot="1" x14ac:dyDescent="0.3">
      <c r="A27" s="101"/>
      <c r="B27" s="101"/>
      <c r="C27" s="101"/>
      <c r="D27" s="101"/>
      <c r="E27" s="101"/>
      <c r="F27" s="101"/>
      <c r="G27" s="102"/>
      <c r="H27" s="102"/>
      <c r="I27" s="102"/>
      <c r="J27" s="102"/>
      <c r="K27" s="102"/>
      <c r="L27" s="102"/>
      <c r="M27" s="102"/>
    </row>
    <row r="28" spans="1:256" s="20" customFormat="1" ht="51.75" customHeight="1" thickBot="1" x14ac:dyDescent="0.3">
      <c r="A28" s="92" t="s">
        <v>16</v>
      </c>
      <c r="B28" s="92"/>
      <c r="C28" s="92"/>
      <c r="D28" s="92"/>
      <c r="E28" s="92"/>
      <c r="F28" s="24">
        <f>F26+F20+F14+F10</f>
        <v>12</v>
      </c>
      <c r="G28" s="23"/>
      <c r="H28" s="22">
        <f>H26+H20+H14+H10</f>
        <v>24</v>
      </c>
      <c r="I28" s="21" t="s">
        <v>15</v>
      </c>
      <c r="J28" s="23"/>
      <c r="K28" s="22">
        <f>K26+K20+K14+K10</f>
        <v>24</v>
      </c>
      <c r="L28" s="21" t="s">
        <v>15</v>
      </c>
      <c r="M28" s="59" t="s">
        <v>15</v>
      </c>
    </row>
    <row r="29" spans="1:256" s="19" customFormat="1" ht="30" customHeight="1" thickBot="1" x14ac:dyDescent="0.3">
      <c r="A29" s="68" t="s">
        <v>14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  <c r="FF29" s="70"/>
      <c r="FG29" s="70"/>
      <c r="FH29" s="70"/>
      <c r="FI29" s="70"/>
      <c r="FJ29" s="70"/>
      <c r="FK29" s="70"/>
      <c r="FL29" s="70"/>
      <c r="FM29" s="70"/>
      <c r="FN29" s="70"/>
      <c r="FO29" s="70"/>
      <c r="FP29" s="70"/>
      <c r="FQ29" s="70"/>
      <c r="FR29" s="70"/>
      <c r="FS29" s="70"/>
      <c r="FT29" s="70"/>
      <c r="FU29" s="70"/>
      <c r="FV29" s="70"/>
      <c r="FW29" s="70"/>
      <c r="FX29" s="70"/>
      <c r="FY29" s="70"/>
      <c r="FZ29" s="70"/>
      <c r="GA29" s="70"/>
      <c r="GB29" s="70"/>
      <c r="GC29" s="70"/>
      <c r="GD29" s="70"/>
      <c r="GE29" s="70"/>
      <c r="GF29" s="70"/>
      <c r="GG29" s="70"/>
      <c r="GH29" s="70"/>
      <c r="GI29" s="70"/>
      <c r="GJ29" s="70"/>
      <c r="GK29" s="70"/>
      <c r="GL29" s="70"/>
      <c r="GM29" s="70"/>
      <c r="GN29" s="70"/>
      <c r="GO29" s="70"/>
      <c r="GP29" s="70"/>
      <c r="GQ29" s="70"/>
      <c r="GR29" s="70"/>
      <c r="GS29" s="70"/>
      <c r="GT29" s="70"/>
      <c r="GU29" s="70"/>
      <c r="GV29" s="70"/>
      <c r="GW29" s="70"/>
      <c r="GX29" s="70"/>
      <c r="GY29" s="70"/>
      <c r="GZ29" s="70"/>
      <c r="HA29" s="70"/>
      <c r="HB29" s="70"/>
      <c r="HC29" s="70"/>
      <c r="HD29" s="70"/>
      <c r="HE29" s="70"/>
      <c r="HF29" s="70"/>
      <c r="HG29" s="70"/>
      <c r="HH29" s="70"/>
      <c r="HI29" s="70"/>
      <c r="HJ29" s="70"/>
      <c r="HK29" s="70"/>
      <c r="HL29" s="70"/>
      <c r="HM29" s="70"/>
      <c r="HN29" s="70"/>
      <c r="HO29" s="70"/>
      <c r="HP29" s="70"/>
      <c r="HQ29" s="70"/>
      <c r="HR29" s="70"/>
      <c r="HS29" s="70"/>
      <c r="HT29" s="70"/>
      <c r="HU29" s="70"/>
      <c r="HV29" s="70"/>
      <c r="HW29" s="70"/>
      <c r="HX29" s="70"/>
      <c r="HY29" s="70"/>
      <c r="HZ29" s="70"/>
      <c r="IA29" s="70"/>
      <c r="IB29" s="70"/>
      <c r="IC29" s="70"/>
      <c r="ID29" s="70"/>
      <c r="IE29" s="70"/>
      <c r="IF29" s="70"/>
      <c r="IG29" s="70"/>
      <c r="IH29" s="70"/>
      <c r="II29" s="70"/>
      <c r="IJ29" s="70"/>
      <c r="IK29" s="70"/>
      <c r="IL29" s="70"/>
      <c r="IM29" s="70"/>
      <c r="IN29" s="70"/>
      <c r="IO29" s="70"/>
      <c r="IP29" s="70"/>
      <c r="IQ29" s="70"/>
      <c r="IR29" s="70"/>
      <c r="IS29" s="70"/>
      <c r="IT29" s="70"/>
      <c r="IU29" s="70"/>
      <c r="IV29" s="70"/>
    </row>
    <row r="30" spans="1:256" s="14" customFormat="1" ht="30" customHeight="1" x14ac:dyDescent="0.25">
      <c r="A30" s="18" t="s">
        <v>13</v>
      </c>
      <c r="B30" s="99" t="s">
        <v>12</v>
      </c>
      <c r="C30" s="100"/>
    </row>
    <row r="31" spans="1:256" s="14" customFormat="1" ht="30" customHeight="1" x14ac:dyDescent="0.25">
      <c r="A31" s="17" t="s">
        <v>11</v>
      </c>
      <c r="B31" s="96" t="s">
        <v>10</v>
      </c>
      <c r="C31" s="97"/>
    </row>
    <row r="32" spans="1:256" s="14" customFormat="1" ht="30" customHeight="1" x14ac:dyDescent="0.25">
      <c r="A32" s="17" t="s">
        <v>9</v>
      </c>
      <c r="B32" s="96" t="s">
        <v>8</v>
      </c>
      <c r="C32" s="97"/>
    </row>
    <row r="33" spans="1:13" s="14" customFormat="1" ht="30" customHeight="1" x14ac:dyDescent="0.25">
      <c r="A33" s="17" t="s">
        <v>7</v>
      </c>
      <c r="B33" s="96" t="s">
        <v>6</v>
      </c>
      <c r="C33" s="97"/>
    </row>
    <row r="34" spans="1:13" s="14" customFormat="1" ht="30" customHeight="1" thickBot="1" x14ac:dyDescent="0.3">
      <c r="A34" s="16" t="s">
        <v>5</v>
      </c>
      <c r="B34" s="80" t="s">
        <v>4</v>
      </c>
      <c r="C34" s="81"/>
    </row>
    <row r="35" spans="1:13" s="14" customFormat="1" x14ac:dyDescent="0.25">
      <c r="A35" s="15"/>
    </row>
    <row r="36" spans="1:13" s="2" customFormat="1" ht="12.75" x14ac:dyDescent="0.2">
      <c r="A36" s="12"/>
      <c r="B36" s="13" t="s">
        <v>3</v>
      </c>
      <c r="C36" s="8"/>
      <c r="D36" s="8"/>
      <c r="E36" s="10"/>
      <c r="F36" s="10"/>
      <c r="G36" s="10"/>
      <c r="H36" s="10"/>
      <c r="I36" s="10"/>
      <c r="J36" s="9"/>
    </row>
    <row r="37" spans="1:13" s="2" customFormat="1" ht="12.75" x14ac:dyDescent="0.2">
      <c r="A37" s="12"/>
      <c r="B37" s="13" t="s">
        <v>2</v>
      </c>
      <c r="C37" s="8"/>
      <c r="D37" s="8"/>
      <c r="E37" s="10"/>
      <c r="F37" s="10"/>
      <c r="G37" s="10"/>
      <c r="H37" s="10"/>
      <c r="I37" s="10"/>
      <c r="J37" s="9"/>
    </row>
    <row r="38" spans="1:13" s="2" customFormat="1" ht="12.75" x14ac:dyDescent="0.2">
      <c r="A38" s="12"/>
      <c r="B38" s="11"/>
      <c r="C38" s="8"/>
      <c r="D38" s="8"/>
      <c r="E38" s="10"/>
      <c r="F38" s="10"/>
      <c r="G38" s="10"/>
      <c r="H38" s="10"/>
      <c r="I38" s="10"/>
      <c r="J38" s="9"/>
    </row>
    <row r="39" spans="1:13" s="2" customFormat="1" ht="12.75" x14ac:dyDescent="0.2">
      <c r="A39" s="12"/>
      <c r="B39" s="11"/>
      <c r="C39" s="8"/>
      <c r="D39" s="8"/>
      <c r="E39" s="10"/>
      <c r="F39" s="10"/>
      <c r="G39" s="10"/>
      <c r="H39" s="10"/>
      <c r="I39" s="10"/>
      <c r="J39" s="9"/>
    </row>
    <row r="40" spans="1:13" s="2" customFormat="1" ht="12.75" x14ac:dyDescent="0.2">
      <c r="A40" s="6"/>
      <c r="C40" s="5"/>
      <c r="D40" s="5"/>
      <c r="E40" s="4"/>
      <c r="F40" s="4"/>
      <c r="G40" s="4"/>
      <c r="H40" s="4"/>
      <c r="I40" s="4"/>
      <c r="J40" s="3"/>
    </row>
    <row r="41" spans="1:13" s="2" customFormat="1" ht="12.75" x14ac:dyDescent="0.2">
      <c r="A41" s="6"/>
      <c r="C41" s="5"/>
      <c r="D41" s="5"/>
      <c r="E41" s="4" t="s">
        <v>1</v>
      </c>
      <c r="F41" s="4"/>
      <c r="G41" s="4"/>
      <c r="H41" s="4"/>
      <c r="I41" s="4"/>
      <c r="J41" s="3"/>
    </row>
    <row r="42" spans="1:13" s="2" customFormat="1" ht="12.75" x14ac:dyDescent="0.2">
      <c r="A42" s="6"/>
      <c r="C42" s="5"/>
      <c r="D42" s="8"/>
      <c r="E42" s="7" t="s">
        <v>0</v>
      </c>
      <c r="F42" s="4"/>
      <c r="G42" s="4"/>
      <c r="H42" s="4"/>
      <c r="I42" s="4"/>
      <c r="J42" s="3"/>
    </row>
    <row r="43" spans="1:13" s="2" customFormat="1" ht="12.75" x14ac:dyDescent="0.2">
      <c r="A43" s="6"/>
      <c r="C43" s="5"/>
      <c r="D43" s="5"/>
      <c r="E43" s="4"/>
      <c r="F43" s="4"/>
      <c r="G43" s="4"/>
      <c r="H43" s="4"/>
      <c r="I43" s="4"/>
      <c r="J43" s="3"/>
      <c r="M43" s="60"/>
    </row>
  </sheetData>
  <mergeCells count="38">
    <mergeCell ref="A1:M1"/>
    <mergeCell ref="A2:M2"/>
    <mergeCell ref="B31:C31"/>
    <mergeCell ref="B32:C32"/>
    <mergeCell ref="B33:C33"/>
    <mergeCell ref="A10:E10"/>
    <mergeCell ref="A14:E14"/>
    <mergeCell ref="A20:E20"/>
    <mergeCell ref="G15:I15"/>
    <mergeCell ref="J15:L15"/>
    <mergeCell ref="B30:C30"/>
    <mergeCell ref="A27:M27"/>
    <mergeCell ref="A26:E26"/>
    <mergeCell ref="A21:F21"/>
    <mergeCell ref="G21:I21"/>
    <mergeCell ref="J21:L21"/>
    <mergeCell ref="B34:C34"/>
    <mergeCell ref="G6:I6"/>
    <mergeCell ref="G7:I7"/>
    <mergeCell ref="J6:L6"/>
    <mergeCell ref="J7:L7"/>
    <mergeCell ref="A6:F6"/>
    <mergeCell ref="A7:F7"/>
    <mergeCell ref="A11:F11"/>
    <mergeCell ref="G11:I11"/>
    <mergeCell ref="J11:L11"/>
    <mergeCell ref="A15:F15"/>
    <mergeCell ref="A28:E28"/>
    <mergeCell ref="A3:A4"/>
    <mergeCell ref="A29:IV29"/>
    <mergeCell ref="G3:I3"/>
    <mergeCell ref="J3:L3"/>
    <mergeCell ref="M3:M4"/>
    <mergeCell ref="F3:F4"/>
    <mergeCell ref="E3:E4"/>
    <mergeCell ref="D3:D4"/>
    <mergeCell ref="C3:C4"/>
    <mergeCell ref="B3:B4"/>
  </mergeCells>
  <printOptions horizontalCentered="1"/>
  <pageMargins left="3.937007874015748E-2" right="3.937007874015748E-2" top="0.15748031496062992" bottom="0.15748031496062992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DRUK NR 1.3. ZADANIE 3 (A3)</vt:lpstr>
      <vt:lpstr>'DRUK NR 1.3. ZADANIE 3 (A3)'!Obszar_wydruku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Marika</dc:creator>
  <cp:lastModifiedBy>Marika</cp:lastModifiedBy>
  <cp:lastPrinted>2026-05-11T09:00:09Z</cp:lastPrinted>
  <dcterms:created xsi:type="dcterms:W3CDTF">2026-05-11T08:38:06Z</dcterms:created>
  <dcterms:modified xsi:type="dcterms:W3CDTF">2026-05-11T11:47:59Z</dcterms:modified>
</cp:coreProperties>
</file>